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675" windowHeight="15975"/>
  </bookViews>
  <sheets>
    <sheet name="Sheet1" sheetId="1" r:id="rId1"/>
  </sheets>
  <definedNames>
    <definedName name="_xlnm._FilterDatabase" localSheetId="0" hidden="1">Sheet1!$L$11:$N$35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38" i="1" l="1"/>
  <c r="AA16" i="1"/>
  <c r="AA17" i="1"/>
  <c r="AA18" i="1"/>
  <c r="AA19" i="1"/>
  <c r="AA20" i="1"/>
  <c r="AA21" i="1"/>
  <c r="AA23" i="1"/>
  <c r="Z38" i="1"/>
  <c r="AD16" i="1"/>
  <c r="AD17" i="1"/>
  <c r="AD18" i="1"/>
  <c r="AD19" i="1"/>
  <c r="AD20" i="1"/>
  <c r="AD21" i="1"/>
  <c r="AD23" i="1"/>
  <c r="Y23" i="1"/>
  <c r="Z37" i="1"/>
  <c r="AB23" i="1"/>
  <c r="Y37" i="1"/>
  <c r="AA38" i="1"/>
  <c r="AA37" i="1"/>
  <c r="Y29" i="1"/>
  <c r="AD5" i="1"/>
  <c r="AD6" i="1"/>
  <c r="AD7" i="1"/>
  <c r="AD8" i="1"/>
  <c r="AD9" i="1"/>
  <c r="AD4" i="1"/>
  <c r="Y30" i="1"/>
  <c r="AA5" i="1"/>
  <c r="AA6" i="1"/>
  <c r="AA7" i="1"/>
  <c r="AA8" i="1"/>
  <c r="AA9" i="1"/>
  <c r="AA4" i="1"/>
  <c r="Z30" i="1"/>
  <c r="AA30" i="1"/>
  <c r="Z29" i="1"/>
  <c r="AA29" i="1"/>
</calcChain>
</file>

<file path=xl/sharedStrings.xml><?xml version="1.0" encoding="utf-8"?>
<sst xmlns="http://schemas.openxmlformats.org/spreadsheetml/2006/main" count="97" uniqueCount="62">
  <si>
    <t>Eppi ID</t>
  </si>
  <si>
    <t>TITLE</t>
  </si>
  <si>
    <t>AUTHOR</t>
  </si>
  <si>
    <t>JOURNAL</t>
  </si>
  <si>
    <t>YEAR</t>
  </si>
  <si>
    <t>VOLUME</t>
  </si>
  <si>
    <t>PAGE START-PAGE END</t>
  </si>
  <si>
    <t>AUTHOR E-MAIL</t>
  </si>
  <si>
    <t>STUDY COUNTRY</t>
  </si>
  <si>
    <t>LOCATION SITE/NAME</t>
  </si>
  <si>
    <t>LATITUDE</t>
  </si>
  <si>
    <t>LONGITUDE</t>
  </si>
  <si>
    <t>KÖPPEN CLIMATE ZONE</t>
  </si>
  <si>
    <t>Soil aggregation and Carbon and Nitrogen storage under soybean cropping sequences</t>
  </si>
  <si>
    <t xml:space="preserve">Wright A L; Hons F M; </t>
  </si>
  <si>
    <t>Soil Science Society of America Journal</t>
  </si>
  <si>
    <t>507-513</t>
  </si>
  <si>
    <t>awright@ag.tamu.edu</t>
  </si>
  <si>
    <t>USA</t>
  </si>
  <si>
    <t>Brazos River floodplain in south-central Texas</t>
  </si>
  <si>
    <t>Cfa</t>
  </si>
  <si>
    <t>INTERVENTION (crop rotation / fertiliser / amendments / catch crop / tillage / multiple / farming system)</t>
  </si>
  <si>
    <t>NUMBER OF TREATMENTS</t>
  </si>
  <si>
    <t>WHICH TREATMENTS</t>
  </si>
  <si>
    <t>crop rotation / tillage</t>
  </si>
  <si>
    <t>2 x 3</t>
  </si>
  <si>
    <t>tillage: conventional tillage / no tillage. crop rotation: grain sorghum-wheat-soybean / wheat-soybean doublecrop / continous soybean</t>
  </si>
  <si>
    <t>DATA LOCATION</t>
  </si>
  <si>
    <t>BULK DENSITY (measured / calculated / not present)</t>
  </si>
  <si>
    <t>VARIANCE PRESENTED</t>
  </si>
  <si>
    <t>Variability Measure</t>
  </si>
  <si>
    <t>CRITICAL APPRAISAL, PRELIMINARY COMMENT</t>
  </si>
  <si>
    <t>Figure 1 (g/kg) / Figure 5 (kg/ha)</t>
  </si>
  <si>
    <t>measured</t>
  </si>
  <si>
    <t>standard errors in Figure 1 / Figure 5</t>
  </si>
  <si>
    <t>SE</t>
  </si>
  <si>
    <t>Seems OK, overlapping results with 10244797, 10247403, 10247404, 10244795</t>
  </si>
  <si>
    <t>SOC (g/kg)</t>
  </si>
  <si>
    <t>CT</t>
  </si>
  <si>
    <t>NT</t>
  </si>
  <si>
    <t>Rotation</t>
  </si>
  <si>
    <t>SWS</t>
  </si>
  <si>
    <t>WS</t>
  </si>
  <si>
    <t>S</t>
  </si>
  <si>
    <t>0-5</t>
  </si>
  <si>
    <t>5-15</t>
  </si>
  <si>
    <t>Depth (cm)</t>
  </si>
  <si>
    <t xml:space="preserve">CT and NT refer to conventional and no-tillage management. SWS, WS, and soybean denote sorghum/wheat/soybean, wheat/soybean, and continuous soybean sequences, respectively </t>
  </si>
  <si>
    <t>Figure 5. Soil organic carbon (SOC) and organic nitrogen (SON) storage at the 0- to 5-cm and 5- to 15-cm soil depths. CT and NT refer to conventional and no-tillage management. SWS, WS, and soybean denote sorghum/wheat/soybean, wheat/soybean, and continuous soybean sequences, respectively. Error bars represent the standard error of the mean.</t>
  </si>
  <si>
    <t>Figure 1. Soil organic carbon (SOC) and organic nitrogen (SON) con- centrations at the 0- to 5-cm and 5- to 15-cm soil depths. CT and NT refer to conventional and no-tillage management. SWS, WS, and soybean denote sorghum/wheat/soybean, wheat/soybean, and continuous soybean sequences,  respectively. Error bars represent the standard error of the mean.</t>
  </si>
  <si>
    <t>SOC (kg/ha)</t>
  </si>
  <si>
    <t xml:space="preserve">Three cropping sequences were established under both CT and NT, and included a grain sorghum/wheat/soybean rotation, a wheat/soybean doublecrop, and a continuous monoculture soybean treatment. Conventional tillage in sor- ghum and soybean consisted of disking to a depth of 10 to 15 cm after harvest, followed by chiseling to 25 cm, a second disking, and ridging before winter. Conventional-tillage sor- ghumand soybean also received one to three in-season cultiva- tions annually. Sorghum stalks were shredded for both CT and NT treatments. For wheat under CT, soil was disked three to four times after harvest. Under NT, no soil disturbance occurred except for banded fertilizer application and planting. Continuous soybean produced one crop per year. Soybean was planted in 1-m wide rows in June and harvested in Octo- ber. For the WS doublecrop, wheat was planted in 0.2-m wide rows in November and harvested in May, followed by the soybean crop. For the SWS rotation, sorghum was planted in 1-m wide rows in March and harvested in August, followed by wheat in winter, then soybean the following summer. The rotation resulted in three crops every two years. Soybean received 34 kg P2O5 ha%1 banded preplant with no added N. Nitrogen, as NH4NO3, was subsurface applied preplant at 90 kg N ha%1 for sorghum. Wheat received 68 kg N ha%1, with half surface broadcast applied shortly after emergence, and half in late February. Field plots measured 4-m wide by 12.2-m long and treatments were replicated four times. </t>
  </si>
  <si>
    <t>No-tillage management increased bulk density compared with CT at 5 to 15 cm but not at 0 to 5 cm. Mean bulk density was 1.19 g cm%3 at 0 to 5 cm. At 5 to 15 cm, bulk density averaged 1.35 g cm%3 for CT and 1.63 g cm%3 for NT.</t>
  </si>
  <si>
    <t>Effect sizes</t>
  </si>
  <si>
    <t>0-15</t>
  </si>
  <si>
    <t>mean</t>
  </si>
  <si>
    <t>SD</t>
  </si>
  <si>
    <t>n</t>
  </si>
  <si>
    <t>Depth correction</t>
  </si>
  <si>
    <t>NT-CT</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</si>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</sst>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2" borderId="0" xfId="0" applyFont="1" applyFill="1"/>
    <xf numFmtId="0" fontId="0" fillId="0" borderId="0" xfId="0" applyFill="1"/>
    <xf numFmtId="0" fontId="5" fillId="3" borderId="0" xfId="0" applyFont="1" applyFill="1"/>
    <xf numFmtId="0" fontId="0" fillId="0" borderId="0" xfId="0" applyAlignment="1">
      <alignment vertical="center"/>
    </xf>
    <xf numFmtId="0" fontId="0" fillId="0" borderId="0" xfId="0" quotePrefix="1" applyAlignment="1">
      <alignment vertical="center"/>
    </xf>
    <xf numFmtId="0" fontId="0" fillId="0" borderId="0" xfId="0" applyAlignment="1">
      <alignment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0"/>
  <sheetViews>
    <sheetView tabSelected="1" topLeftCell="L11" workbookViewId="0">
      <selection activeCell="Y38" sqref="Y38"/>
    </sheetView>
  </sheetViews>
  <sheetFormatPr defaultColWidth="8.85546875" defaultRowHeight="15" x14ac:dyDescent="0.25"/>
  <cols>
    <col min="1" max="1" width="10.140625" bestFit="1" customWidth="1"/>
  </cols>
  <sheetData>
    <row r="1" spans="1:30"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49</v>
      </c>
    </row>
    <row r="2" spans="1:30" s="5" customFormat="1" ht="15.75" x14ac:dyDescent="0.25">
      <c r="A2" s="6">
        <v>10247402</v>
      </c>
      <c r="B2" s="7" t="s">
        <v>13</v>
      </c>
      <c r="C2" s="6" t="s">
        <v>14</v>
      </c>
      <c r="D2" s="6" t="s">
        <v>15</v>
      </c>
      <c r="E2" s="6">
        <v>2004</v>
      </c>
      <c r="F2" s="6">
        <v>68</v>
      </c>
      <c r="G2" s="8" t="s">
        <v>16</v>
      </c>
      <c r="H2" s="6" t="s">
        <v>17</v>
      </c>
      <c r="I2" s="6" t="s">
        <v>18</v>
      </c>
      <c r="J2" s="6" t="s">
        <v>19</v>
      </c>
      <c r="K2" s="9">
        <v>30.533333333333299</v>
      </c>
      <c r="L2" s="9">
        <v>-94.433333333333294</v>
      </c>
      <c r="M2" s="6" t="s">
        <v>20</v>
      </c>
      <c r="N2" s="6" t="s">
        <v>24</v>
      </c>
      <c r="O2" s="6" t="s">
        <v>25</v>
      </c>
      <c r="P2" s="6" t="s">
        <v>26</v>
      </c>
      <c r="Q2" s="6" t="s">
        <v>32</v>
      </c>
      <c r="R2" s="6" t="s">
        <v>33</v>
      </c>
      <c r="S2" s="6" t="s">
        <v>34</v>
      </c>
      <c r="T2" s="6" t="s">
        <v>35</v>
      </c>
      <c r="U2" s="6" t="s">
        <v>36</v>
      </c>
      <c r="W2" s="6" t="s">
        <v>37</v>
      </c>
    </row>
    <row r="3" spans="1:30" x14ac:dyDescent="0.25">
      <c r="W3" t="s">
        <v>46</v>
      </c>
      <c r="X3" t="s">
        <v>40</v>
      </c>
      <c r="Y3" t="s">
        <v>38</v>
      </c>
      <c r="Z3" t="s">
        <v>35</v>
      </c>
      <c r="AA3" t="s">
        <v>56</v>
      </c>
      <c r="AB3" t="s">
        <v>39</v>
      </c>
      <c r="AC3" t="s">
        <v>35</v>
      </c>
      <c r="AD3" t="s">
        <v>56</v>
      </c>
    </row>
    <row r="4" spans="1:30" x14ac:dyDescent="0.25">
      <c r="A4" s="16" t="s">
        <v>51</v>
      </c>
      <c r="B4" s="16"/>
      <c r="C4" s="16"/>
      <c r="D4" s="16"/>
      <c r="E4" s="16"/>
      <c r="F4" s="16"/>
      <c r="G4" s="16"/>
      <c r="H4" s="16"/>
      <c r="I4" s="16"/>
      <c r="J4" s="16"/>
      <c r="K4" s="16"/>
      <c r="L4" s="16"/>
      <c r="M4" s="16"/>
      <c r="N4" s="16"/>
      <c r="O4" s="16"/>
      <c r="P4" s="16"/>
      <c r="Q4" s="16"/>
      <c r="R4" s="16"/>
      <c r="S4" s="16"/>
      <c r="T4" s="16"/>
      <c r="U4" s="16"/>
      <c r="W4" s="14" t="s">
        <v>44</v>
      </c>
      <c r="X4" t="s">
        <v>41</v>
      </c>
      <c r="Y4">
        <v>9.8485042101680698</v>
      </c>
      <c r="Z4">
        <v>0.33110474371212995</v>
      </c>
      <c r="AA4">
        <f>Z4*SQRT(4)</f>
        <v>0.66220948742425989</v>
      </c>
      <c r="AB4">
        <v>16.606894356069301</v>
      </c>
      <c r="AC4">
        <v>0.24805410093419766</v>
      </c>
      <c r="AD4">
        <f>AC4*SQRT(4)</f>
        <v>0.49610820186839533</v>
      </c>
    </row>
    <row r="5" spans="1:30" x14ac:dyDescent="0.25">
      <c r="A5" s="16"/>
      <c r="B5" s="16"/>
      <c r="C5" s="16"/>
      <c r="D5" s="16"/>
      <c r="E5" s="16"/>
      <c r="F5" s="16"/>
      <c r="G5" s="16"/>
      <c r="H5" s="16"/>
      <c r="I5" s="16"/>
      <c r="J5" s="16"/>
      <c r="K5" s="16"/>
      <c r="L5" s="16"/>
      <c r="M5" s="16"/>
      <c r="N5" s="16"/>
      <c r="O5" s="16"/>
      <c r="P5" s="16"/>
      <c r="Q5" s="16"/>
      <c r="R5" s="16"/>
      <c r="S5" s="16"/>
      <c r="T5" s="16"/>
      <c r="U5" s="16"/>
      <c r="W5" s="14"/>
      <c r="X5" t="s">
        <v>42</v>
      </c>
      <c r="Y5">
        <v>11.8358462602509</v>
      </c>
      <c r="Z5">
        <v>1.4076891831065996</v>
      </c>
      <c r="AA5">
        <f t="shared" ref="AA5:AA9" si="0">Z5*SQRT(4)</f>
        <v>2.8153783662131993</v>
      </c>
      <c r="AB5">
        <v>15.1146724631953</v>
      </c>
      <c r="AC5">
        <v>0.38610589643089988</v>
      </c>
      <c r="AD5">
        <f t="shared" ref="AD5:AD9" si="1">AC5*SQRT(4)</f>
        <v>0.77221179286179975</v>
      </c>
    </row>
    <row r="6" spans="1:30" x14ac:dyDescent="0.25">
      <c r="A6" s="16"/>
      <c r="B6" s="16"/>
      <c r="C6" s="16"/>
      <c r="D6" s="16"/>
      <c r="E6" s="16"/>
      <c r="F6" s="16"/>
      <c r="G6" s="16"/>
      <c r="H6" s="16"/>
      <c r="I6" s="16"/>
      <c r="J6" s="16"/>
      <c r="K6" s="16"/>
      <c r="L6" s="16"/>
      <c r="M6" s="16"/>
      <c r="N6" s="16"/>
      <c r="O6" s="16"/>
      <c r="P6" s="16"/>
      <c r="Q6" s="16"/>
      <c r="R6" s="16"/>
      <c r="S6" s="16"/>
      <c r="T6" s="16"/>
      <c r="U6" s="16"/>
      <c r="W6" s="14"/>
      <c r="X6" t="s">
        <v>43</v>
      </c>
      <c r="Y6">
        <v>8.0506471692520503</v>
      </c>
      <c r="Z6">
        <v>0.33132430919209988</v>
      </c>
      <c r="AA6">
        <f t="shared" si="0"/>
        <v>0.66264861838419975</v>
      </c>
      <c r="AB6">
        <v>11.937779534301599</v>
      </c>
      <c r="AC6">
        <v>0.22088287279470009</v>
      </c>
      <c r="AD6">
        <f t="shared" si="1"/>
        <v>0.44176574558940018</v>
      </c>
    </row>
    <row r="7" spans="1:30" x14ac:dyDescent="0.25">
      <c r="A7" s="16"/>
      <c r="B7" s="16"/>
      <c r="C7" s="16"/>
      <c r="D7" s="16"/>
      <c r="E7" s="16"/>
      <c r="F7" s="16"/>
      <c r="G7" s="16"/>
      <c r="H7" s="16"/>
      <c r="I7" s="16"/>
      <c r="J7" s="16"/>
      <c r="K7" s="16"/>
      <c r="L7" s="16"/>
      <c r="M7" s="16"/>
      <c r="N7" s="16"/>
      <c r="O7" s="16"/>
      <c r="P7" s="16"/>
      <c r="Q7" s="16"/>
      <c r="R7" s="16"/>
      <c r="S7" s="16"/>
      <c r="T7" s="16"/>
      <c r="U7" s="16"/>
      <c r="W7" s="15" t="s">
        <v>45</v>
      </c>
      <c r="X7" t="s">
        <v>41</v>
      </c>
      <c r="Y7">
        <v>8.7855328305283802</v>
      </c>
      <c r="Z7">
        <v>0.46981523564864958</v>
      </c>
      <c r="AA7">
        <f t="shared" si="0"/>
        <v>0.93963047129729915</v>
      </c>
      <c r="AB7">
        <v>9.2489806672594899</v>
      </c>
      <c r="AC7">
        <v>0.27610359099342041</v>
      </c>
      <c r="AD7">
        <f t="shared" si="1"/>
        <v>0.55220718198684082</v>
      </c>
    </row>
    <row r="8" spans="1:30" x14ac:dyDescent="0.25">
      <c r="A8" s="16"/>
      <c r="B8" s="16"/>
      <c r="C8" s="16"/>
      <c r="D8" s="16"/>
      <c r="E8" s="16"/>
      <c r="F8" s="16"/>
      <c r="G8" s="16"/>
      <c r="H8" s="16"/>
      <c r="I8" s="16"/>
      <c r="J8" s="16"/>
      <c r="K8" s="16"/>
      <c r="L8" s="16"/>
      <c r="M8" s="16"/>
      <c r="N8" s="16"/>
      <c r="O8" s="16"/>
      <c r="P8" s="16"/>
      <c r="Q8" s="16"/>
      <c r="R8" s="16"/>
      <c r="S8" s="16"/>
      <c r="T8" s="16"/>
      <c r="U8" s="16"/>
      <c r="W8" s="14"/>
      <c r="X8" t="s">
        <v>42</v>
      </c>
      <c r="Y8">
        <v>8.8114415571583802</v>
      </c>
      <c r="Z8">
        <v>0.19327251369539944</v>
      </c>
      <c r="AA8">
        <f t="shared" si="0"/>
        <v>0.38654502739079888</v>
      </c>
      <c r="AB8">
        <v>8.5570200573065893</v>
      </c>
      <c r="AC8">
        <v>0.52415769192767137</v>
      </c>
      <c r="AD8">
        <f t="shared" si="1"/>
        <v>1.0483153838553427</v>
      </c>
    </row>
    <row r="9" spans="1:30" x14ac:dyDescent="0.25">
      <c r="A9" s="16"/>
      <c r="B9" s="16"/>
      <c r="C9" s="16"/>
      <c r="D9" s="16"/>
      <c r="E9" s="16"/>
      <c r="F9" s="16"/>
      <c r="G9" s="16"/>
      <c r="H9" s="16"/>
      <c r="I9" s="16"/>
      <c r="J9" s="16"/>
      <c r="K9" s="16"/>
      <c r="L9" s="16"/>
      <c r="M9" s="16"/>
      <c r="N9" s="16"/>
      <c r="O9" s="16"/>
      <c r="P9" s="16"/>
      <c r="Q9" s="16"/>
      <c r="R9" s="16"/>
      <c r="S9" s="16"/>
      <c r="T9" s="16"/>
      <c r="U9" s="16"/>
      <c r="W9" s="14"/>
      <c r="X9" t="s">
        <v>43</v>
      </c>
      <c r="Y9">
        <v>7.5401025370791102</v>
      </c>
      <c r="Z9">
        <v>0.33132430919210965</v>
      </c>
      <c r="AA9">
        <f t="shared" si="0"/>
        <v>0.66264861838421929</v>
      </c>
      <c r="AB9">
        <v>8.4185840222200206</v>
      </c>
      <c r="AC9">
        <v>0.30371395009276014</v>
      </c>
      <c r="AD9">
        <f t="shared" si="1"/>
        <v>0.60742790018552029</v>
      </c>
    </row>
    <row r="10" spans="1:30" x14ac:dyDescent="0.25">
      <c r="A10" s="16"/>
      <c r="B10" s="16"/>
      <c r="C10" s="16"/>
      <c r="D10" s="16"/>
      <c r="E10" s="16"/>
      <c r="F10" s="16"/>
      <c r="G10" s="16"/>
      <c r="H10" s="16"/>
      <c r="I10" s="16"/>
      <c r="J10" s="16"/>
      <c r="K10" s="16"/>
      <c r="L10" s="16"/>
      <c r="M10" s="16"/>
      <c r="N10" s="16"/>
      <c r="O10" s="16"/>
      <c r="P10" s="16"/>
      <c r="Q10" s="16"/>
      <c r="R10" s="16"/>
      <c r="S10" s="16"/>
      <c r="T10" s="16"/>
      <c r="U10" s="16"/>
      <c r="W10" t="s">
        <v>47</v>
      </c>
    </row>
    <row r="11" spans="1:30" x14ac:dyDescent="0.25">
      <c r="A11" s="16"/>
      <c r="B11" s="16"/>
      <c r="C11" s="16"/>
      <c r="D11" s="16"/>
      <c r="E11" s="16"/>
      <c r="F11" s="16"/>
      <c r="G11" s="16"/>
      <c r="H11" s="16"/>
      <c r="I11" s="16"/>
      <c r="J11" s="16"/>
      <c r="K11" s="16"/>
      <c r="L11" s="16"/>
      <c r="M11" s="16"/>
      <c r="N11" s="16"/>
      <c r="O11" s="16"/>
      <c r="P11" s="16"/>
      <c r="Q11" s="16"/>
      <c r="R11" s="16"/>
      <c r="S11" s="16"/>
      <c r="T11" s="16"/>
      <c r="U11" s="16"/>
    </row>
    <row r="13" spans="1:30" x14ac:dyDescent="0.25">
      <c r="W13" t="s">
        <v>48</v>
      </c>
    </row>
    <row r="14" spans="1:30" x14ac:dyDescent="0.25">
      <c r="W14" t="s">
        <v>50</v>
      </c>
    </row>
    <row r="15" spans="1:30" x14ac:dyDescent="0.25">
      <c r="W15" t="s">
        <v>46</v>
      </c>
      <c r="X15" t="s">
        <v>40</v>
      </c>
      <c r="Y15" t="s">
        <v>38</v>
      </c>
      <c r="Z15" t="s">
        <v>35</v>
      </c>
      <c r="AA15" t="s">
        <v>56</v>
      </c>
      <c r="AB15" t="s">
        <v>39</v>
      </c>
      <c r="AC15" t="s">
        <v>35</v>
      </c>
      <c r="AD15" t="s">
        <v>56</v>
      </c>
    </row>
    <row r="16" spans="1:30" x14ac:dyDescent="0.25">
      <c r="W16" s="14" t="s">
        <v>44</v>
      </c>
      <c r="X16" t="s">
        <v>41</v>
      </c>
      <c r="Y16">
        <v>5997.5174490771797</v>
      </c>
      <c r="Z16">
        <v>324.11533687402061</v>
      </c>
      <c r="AA16">
        <f>Z16*SQRT(4)</f>
        <v>648.23067374804123</v>
      </c>
      <c r="AB16">
        <v>10113.179903546699</v>
      </c>
      <c r="AC16">
        <v>530.37055124840117</v>
      </c>
      <c r="AD16">
        <f>AC16*SQRT(4)</f>
        <v>1060.7411024968023</v>
      </c>
    </row>
    <row r="17" spans="23:30" x14ac:dyDescent="0.25">
      <c r="W17" s="14"/>
      <c r="X17" t="s">
        <v>42</v>
      </c>
      <c r="Y17">
        <v>5891.3782227377196</v>
      </c>
      <c r="Z17">
        <v>1002.4622021447603</v>
      </c>
      <c r="AA17">
        <f t="shared" ref="AA17:AA21" si="2">Z17*SQRT(4)</f>
        <v>2004.9244042895207</v>
      </c>
      <c r="AB17">
        <v>8887.3695134607096</v>
      </c>
      <c r="AC17">
        <v>559.83558187331073</v>
      </c>
      <c r="AD17">
        <f t="shared" ref="AD17:AD21" si="3">AC17*SQRT(4)</f>
        <v>1119.6711637466215</v>
      </c>
    </row>
    <row r="18" spans="23:30" x14ac:dyDescent="0.25">
      <c r="W18" s="14"/>
      <c r="X18" t="s">
        <v>43</v>
      </c>
      <c r="Y18">
        <v>5197.2407056956199</v>
      </c>
      <c r="Z18">
        <v>412.5104287487502</v>
      </c>
      <c r="AA18">
        <f t="shared" si="2"/>
        <v>825.0208574975004</v>
      </c>
      <c r="AB18">
        <v>9017.2761125694396</v>
      </c>
      <c r="AC18">
        <v>1532.5071729442607</v>
      </c>
      <c r="AD18">
        <f t="shared" si="3"/>
        <v>3065.0143458885213</v>
      </c>
    </row>
    <row r="19" spans="23:30" x14ac:dyDescent="0.25">
      <c r="W19" s="15" t="s">
        <v>45</v>
      </c>
      <c r="X19" t="s">
        <v>41</v>
      </c>
      <c r="Y19">
        <v>11942.290865433501</v>
      </c>
      <c r="Z19">
        <v>766.09079624769947</v>
      </c>
      <c r="AA19">
        <f t="shared" si="2"/>
        <v>1532.1815924953989</v>
      </c>
      <c r="AB19">
        <v>14879.026514457801</v>
      </c>
      <c r="AC19">
        <v>590.27735384490006</v>
      </c>
      <c r="AD19">
        <f t="shared" si="3"/>
        <v>1180.5547076898001</v>
      </c>
    </row>
    <row r="20" spans="23:30" x14ac:dyDescent="0.25">
      <c r="W20" s="14"/>
      <c r="X20" t="s">
        <v>42</v>
      </c>
      <c r="Y20">
        <v>13014.7528640905</v>
      </c>
      <c r="Z20">
        <v>1296.1357670471989</v>
      </c>
      <c r="AA20">
        <f t="shared" si="2"/>
        <v>2592.2715340943978</v>
      </c>
      <c r="AB20">
        <v>14301.446798119699</v>
      </c>
      <c r="AC20">
        <v>1178.2756445476007</v>
      </c>
      <c r="AD20">
        <f t="shared" si="3"/>
        <v>2356.5512890952014</v>
      </c>
    </row>
    <row r="21" spans="23:30" x14ac:dyDescent="0.25">
      <c r="W21" s="14"/>
      <c r="X21" t="s">
        <v>43</v>
      </c>
      <c r="Y21">
        <v>9050.3225281321793</v>
      </c>
      <c r="Z21">
        <v>325.09207822071039</v>
      </c>
      <c r="AA21">
        <f t="shared" si="2"/>
        <v>650.18415644142078</v>
      </c>
      <c r="AB21">
        <v>13547.402478481101</v>
      </c>
      <c r="AC21">
        <v>265.34806584869875</v>
      </c>
      <c r="AD21">
        <f t="shared" si="3"/>
        <v>530.6961316973975</v>
      </c>
    </row>
    <row r="22" spans="23:30" x14ac:dyDescent="0.25">
      <c r="W22" t="s">
        <v>47</v>
      </c>
    </row>
    <row r="23" spans="23:30" x14ac:dyDescent="0.25">
      <c r="W23" t="s">
        <v>54</v>
      </c>
      <c r="Y23">
        <f>SUM(AVERAGE(Y16:Y18),AVERAGE(Y19:Y21))</f>
        <v>17031.167545055563</v>
      </c>
      <c r="AA23">
        <f>SQRT((AA16^2+AA17^2+AA18^2+AA19^2+AA20^2+AA21^2)/6)</f>
        <v>1560.4900867331573</v>
      </c>
      <c r="AB23">
        <f>SUM(AVERAGE(AB16:AB18),AVERAGE(AB19:AB21))</f>
        <v>23581.900440211815</v>
      </c>
      <c r="AD23">
        <f>SQRT((AD16^2+AD17^2+AD18^2+AD19^2+AD20^2+AD21^2)/6)</f>
        <v>1779.5987338975076</v>
      </c>
    </row>
    <row r="25" spans="23:30" x14ac:dyDescent="0.25">
      <c r="W25" t="s">
        <v>52</v>
      </c>
    </row>
    <row r="27" spans="23:30" x14ac:dyDescent="0.25">
      <c r="W27" t="s">
        <v>60</v>
      </c>
    </row>
    <row r="28" spans="23:30" x14ac:dyDescent="0.25">
      <c r="W28" s="12" t="s">
        <v>53</v>
      </c>
      <c r="X28" s="12"/>
      <c r="Y28" s="12" t="s">
        <v>39</v>
      </c>
      <c r="Z28" s="12" t="s">
        <v>38</v>
      </c>
      <c r="AA28" s="11" t="s">
        <v>59</v>
      </c>
    </row>
    <row r="29" spans="23:30" x14ac:dyDescent="0.25">
      <c r="W29" s="12" t="s">
        <v>54</v>
      </c>
      <c r="X29" s="12" t="s">
        <v>55</v>
      </c>
      <c r="Y29" s="12">
        <f>(AVERAGE(AB4:AB6)*5+AVERAGE(AB7:AB9)*10)/15</f>
        <v>10.678723983015379</v>
      </c>
      <c r="Z29" s="12">
        <f>(AVERAGE(Y4:Y6)*5+AVERAGE(Y7:Y9)*10)/15</f>
        <v>8.8899057210225312</v>
      </c>
      <c r="AA29" s="11">
        <f>Y29-Z29</f>
        <v>1.7888182619928479</v>
      </c>
    </row>
    <row r="30" spans="23:30" x14ac:dyDescent="0.25">
      <c r="W30" s="12"/>
      <c r="X30" s="12" t="s">
        <v>56</v>
      </c>
      <c r="Y30" s="12">
        <f>SQRT((((Y31-1)*AD5^2)+((Y31-1)*AD6^2)+((Y31-1)*AD7^2)+((Y31-1)*AD8^2)+((Y31-1)*AD9^2)+((Y31-1)*AD4^2))/((4*6)-6))</f>
        <v>0.68440460070067466</v>
      </c>
      <c r="Z30" s="12">
        <f>SQRT((((Z31-1)*AA5^2)+((Z31-1)*AA6^2)+((Z31-1)*AA7^2)+((Z31-1)*AA8^2)+((Z31-1)*AA9^2)+((Z31-1)*AA4^2))/((4*6)-6))</f>
        <v>1.3086510620902696</v>
      </c>
      <c r="AA30" s="11">
        <f>SQRT((((Y31-1)*Y30^2)+((Z31-1)*Z30^2))/(Y31+Z31-2))</f>
        <v>1.0442646359448933</v>
      </c>
    </row>
    <row r="31" spans="23:30" x14ac:dyDescent="0.25">
      <c r="W31" s="12"/>
      <c r="X31" s="12" t="s">
        <v>57</v>
      </c>
      <c r="Y31" s="12">
        <v>4</v>
      </c>
      <c r="Z31" s="12">
        <v>4</v>
      </c>
      <c r="AA31" s="11">
        <v>8</v>
      </c>
    </row>
    <row r="32" spans="23:30" x14ac:dyDescent="0.25">
      <c r="W32" s="12"/>
      <c r="X32" s="12" t="s">
        <v>58</v>
      </c>
      <c r="Y32" s="12">
        <v>1</v>
      </c>
      <c r="Z32" s="12">
        <v>1</v>
      </c>
      <c r="AA32" s="11">
        <v>1</v>
      </c>
    </row>
    <row r="35" spans="23:27" x14ac:dyDescent="0.25">
      <c r="W35" t="s">
        <v>61</v>
      </c>
    </row>
    <row r="36" spans="23:27" x14ac:dyDescent="0.25">
      <c r="W36" s="12" t="s">
        <v>53</v>
      </c>
      <c r="X36" s="12"/>
      <c r="Y36" s="12" t="s">
        <v>39</v>
      </c>
      <c r="Z36" s="12" t="s">
        <v>38</v>
      </c>
      <c r="AA36" s="13" t="s">
        <v>59</v>
      </c>
    </row>
    <row r="37" spans="23:27" x14ac:dyDescent="0.25">
      <c r="W37" s="12" t="s">
        <v>54</v>
      </c>
      <c r="X37" s="12" t="s">
        <v>55</v>
      </c>
      <c r="Y37" s="12">
        <f>AB23/1000</f>
        <v>23.581900440211815</v>
      </c>
      <c r="Z37" s="12">
        <f>Y23/1000</f>
        <v>17.031167545055563</v>
      </c>
      <c r="AA37" s="13">
        <f>Y37-Z37</f>
        <v>6.5507328951562513</v>
      </c>
    </row>
    <row r="38" spans="23:27" x14ac:dyDescent="0.25">
      <c r="W38" s="12"/>
      <c r="X38" s="12" t="s">
        <v>56</v>
      </c>
      <c r="Y38" s="12">
        <f>AD23/1000</f>
        <v>1.7795987338975077</v>
      </c>
      <c r="Z38" s="12">
        <f>AA23/1000</f>
        <v>1.5604900867331573</v>
      </c>
      <c r="AA38" s="13">
        <f>SQRT((((Y39-1)*Y38^2)+((Z39-1)*Z38^2))/(Y39+Z39-2))</f>
        <v>1.6736339152398396</v>
      </c>
    </row>
    <row r="39" spans="23:27" x14ac:dyDescent="0.25">
      <c r="W39" s="12"/>
      <c r="X39" s="12" t="s">
        <v>57</v>
      </c>
      <c r="Y39" s="12">
        <v>4</v>
      </c>
      <c r="Z39" s="12">
        <v>4</v>
      </c>
      <c r="AA39" s="13">
        <v>8</v>
      </c>
    </row>
    <row r="40" spans="23:27" x14ac:dyDescent="0.25">
      <c r="W40" s="12"/>
    </row>
  </sheetData>
  <mergeCells count="5">
    <mergeCell ref="W4:W6"/>
    <mergeCell ref="W7:W9"/>
    <mergeCell ref="W16:W18"/>
    <mergeCell ref="W19:W21"/>
    <mergeCell ref="A4:U11"/>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2015-06-24T12:07:46Z</dcterms:created>
  <dcterms:modified xsi:type="dcterms:W3CDTF">2016-04-27T07:20:11Z</dcterms:modified>
</cp:coreProperties>
</file>